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50" windowWidth="19100" windowHeight="7050"/>
  </bookViews>
  <sheets>
    <sheet name="Working Copy" sheetId="2" r:id="rId1"/>
  </sheets>
  <calcPr calcId="124519"/>
</workbook>
</file>

<file path=xl/calcChain.xml><?xml version="1.0" encoding="utf-8"?>
<calcChain xmlns="http://schemas.openxmlformats.org/spreadsheetml/2006/main">
  <c r="H35" i="2"/>
  <c r="H34"/>
  <c r="H31"/>
  <c r="H23"/>
  <c r="H22"/>
  <c r="H19"/>
  <c r="H7"/>
  <c r="H11"/>
  <c r="C36"/>
  <c r="C34"/>
  <c r="C38" s="1"/>
  <c r="C24"/>
  <c r="C22"/>
  <c r="C26" s="1"/>
  <c r="H10"/>
  <c r="C12"/>
  <c r="C10"/>
  <c r="C14" s="1"/>
  <c r="C25" l="1"/>
  <c r="C27" s="1"/>
  <c r="C28" s="1"/>
  <c r="H36"/>
  <c r="H37" s="1"/>
  <c r="H39" s="1"/>
  <c r="J39" s="1"/>
  <c r="H38"/>
  <c r="H26"/>
  <c r="H25"/>
  <c r="H24"/>
  <c r="H12"/>
  <c r="H13" s="1"/>
  <c r="H27"/>
  <c r="H14"/>
  <c r="C13"/>
  <c r="C37"/>
  <c r="J37" l="1"/>
  <c r="H40"/>
  <c r="H28"/>
  <c r="C39"/>
  <c r="C40" s="1"/>
  <c r="H15"/>
  <c r="C16"/>
  <c r="C15"/>
  <c r="H16" l="1"/>
</calcChain>
</file>

<file path=xl/sharedStrings.xml><?xml version="1.0" encoding="utf-8"?>
<sst xmlns="http://schemas.openxmlformats.org/spreadsheetml/2006/main" count="120" uniqueCount="26">
  <si>
    <t>Boiler Output</t>
  </si>
  <si>
    <t>kw</t>
  </si>
  <si>
    <t>Boiler HEX Vol</t>
  </si>
  <si>
    <t>litres</t>
  </si>
  <si>
    <t>Boiler dT</t>
  </si>
  <si>
    <t>Deg C</t>
  </si>
  <si>
    <t>kwh</t>
  </si>
  <si>
    <t>Heating Demand</t>
  </si>
  <si>
    <t>Boiler HEX recharging power</t>
  </si>
  <si>
    <t>mins</t>
  </si>
  <si>
    <t>Boiler buffering capacity</t>
  </si>
  <si>
    <t>Boiler Burner OFF time</t>
  </si>
  <si>
    <t>Cycle Time</t>
  </si>
  <si>
    <t>Boiler Burner ON time</t>
  </si>
  <si>
    <t>Litres</t>
  </si>
  <si>
    <t>External Buffer Vol</t>
  </si>
  <si>
    <t>External Buffer dT</t>
  </si>
  <si>
    <t>External Buffer buffering capacity</t>
  </si>
  <si>
    <t>GRANT Various Outputs 21L HEX</t>
  </si>
  <si>
    <t>Spreadsheet protected but not password protected, rightclick on Sheet1 and select unprotect to change any parameters</t>
  </si>
  <si>
    <t>Values in Yellow may be changed with protection on.</t>
  </si>
  <si>
    <t>Hrs</t>
  </si>
  <si>
    <t>Boiler Recharging Power</t>
  </si>
  <si>
    <t>Boiler Burner Cycle Time</t>
  </si>
  <si>
    <t>With External Buffer</t>
  </si>
  <si>
    <t>Boiler Average  Burner Loading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</si>
</sst>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10" fontId="0" fillId="0" borderId="0" xfId="1" applyNumberFormat="1" applyFont="1" applyAlignment="1">
      <alignment horizontal="center"/>
    </xf>
    <xf numFmtId="2" fontId="0" fillId="2" borderId="0" xfId="0" applyNumberFormat="1" applyFill="1" applyAlignment="1" applyProtection="1">
      <alignment horizontal="center"/>
      <protection locked="0"/>
    </xf>
    <xf numFmtId="2" fontId="0" fillId="0" borderId="0" xfId="0" applyNumberFormat="1" applyFill="1" applyAlignment="1" applyProtection="1">
      <alignment horizontal="center"/>
    </xf>
    <xf numFmtId="0" fontId="2" fillId="0" borderId="0" xfId="0" applyFont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horizontal="right"/>
    </xf>
    <xf numFmtId="2" fontId="0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41"/>
  <sheetViews>
    <sheetView tabSelected="1" workbookViewId="0"/>
  </sheetViews>
  <sheetFormatPr defaultRowHeight="14.5"/>
  <cols>
    <col min="2" max="2" width="35.08984375" customWidth="1"/>
    <col min="3" max="3" width="9.26953125" customWidth="1"/>
    <col min="6" max="6" width="3.6328125" customWidth="1"/>
    <col min="7" max="7" width="28.90625" bestFit="1" customWidth="1"/>
    <col min="8" max="8" width="10.54296875" customWidth="1"/>
    <col min="9" max="9" width="5.54296875" customWidth="1"/>
    <col min="10" max="10" width="6.36328125" customWidth="1"/>
    <col min="11" max="11" width="3.6328125" customWidth="1"/>
  </cols>
  <sheetData>
    <row r="2" spans="2:11">
      <c r="B2" t="s">
        <v>19</v>
      </c>
    </row>
    <row r="3" spans="2:11">
      <c r="B3" t="s">
        <v>20</v>
      </c>
    </row>
    <row r="5" spans="2:11" ht="18.5">
      <c r="B5" s="7" t="s">
        <v>18</v>
      </c>
      <c r="F5" s="8"/>
      <c r="G5" s="9" t="s">
        <v>24</v>
      </c>
      <c r="H5" s="8"/>
      <c r="I5" s="8"/>
      <c r="J5" s="8"/>
    </row>
    <row r="6" spans="2:11">
      <c r="F6" s="8"/>
      <c r="G6" s="8"/>
      <c r="H6" s="8"/>
      <c r="I6" s="8"/>
      <c r="J6" s="8"/>
    </row>
    <row r="7" spans="2:11">
      <c r="B7" s="1" t="s">
        <v>0</v>
      </c>
      <c r="C7" s="5">
        <v>41</v>
      </c>
      <c r="D7" s="1" t="s">
        <v>1</v>
      </c>
      <c r="F7" s="8"/>
      <c r="G7" s="1" t="s">
        <v>0</v>
      </c>
      <c r="H7" s="2">
        <f>C7</f>
        <v>41</v>
      </c>
      <c r="I7" s="1" t="s">
        <v>1</v>
      </c>
      <c r="J7" s="8"/>
    </row>
    <row r="8" spans="2:11">
      <c r="B8" s="1" t="s">
        <v>2</v>
      </c>
      <c r="C8" s="6">
        <v>21</v>
      </c>
      <c r="D8" s="1" t="s">
        <v>3</v>
      </c>
      <c r="F8" s="8"/>
      <c r="G8" s="1" t="s">
        <v>15</v>
      </c>
      <c r="H8" s="5">
        <v>50</v>
      </c>
      <c r="I8" s="1" t="s">
        <v>14</v>
      </c>
      <c r="J8" s="8"/>
    </row>
    <row r="9" spans="2:11">
      <c r="B9" s="1" t="s">
        <v>4</v>
      </c>
      <c r="C9" s="6">
        <v>20</v>
      </c>
      <c r="D9" s="1" t="s">
        <v>5</v>
      </c>
      <c r="F9" s="8"/>
      <c r="G9" s="1" t="s">
        <v>16</v>
      </c>
      <c r="H9" s="2">
        <v>15</v>
      </c>
      <c r="I9" s="1" t="s">
        <v>5</v>
      </c>
      <c r="J9" s="8"/>
    </row>
    <row r="10" spans="2:11">
      <c r="B10" s="1" t="s">
        <v>10</v>
      </c>
      <c r="C10" s="2">
        <f>C8*C9/860</f>
        <v>0.48837209302325579</v>
      </c>
      <c r="D10" s="1" t="s">
        <v>6</v>
      </c>
      <c r="F10" s="8"/>
      <c r="G10" s="1" t="s">
        <v>17</v>
      </c>
      <c r="H10" s="2">
        <f>H8*H9/860</f>
        <v>0.87209302325581395</v>
      </c>
      <c r="I10" s="1" t="s">
        <v>6</v>
      </c>
      <c r="J10" s="8"/>
    </row>
    <row r="11" spans="2:11">
      <c r="B11" s="1" t="s">
        <v>7</v>
      </c>
      <c r="C11" s="5">
        <v>3</v>
      </c>
      <c r="D11" s="1" t="s">
        <v>1</v>
      </c>
      <c r="F11" s="8"/>
      <c r="G11" s="1" t="s">
        <v>7</v>
      </c>
      <c r="H11" s="6">
        <f>C11</f>
        <v>3</v>
      </c>
      <c r="I11" s="1" t="s">
        <v>1</v>
      </c>
    </row>
    <row r="12" spans="2:11">
      <c r="B12" s="1" t="s">
        <v>8</v>
      </c>
      <c r="C12" s="2">
        <f>C7-C11</f>
        <v>38</v>
      </c>
      <c r="D12" s="1" t="s">
        <v>1</v>
      </c>
      <c r="F12" s="8"/>
      <c r="G12" s="1" t="s">
        <v>22</v>
      </c>
      <c r="H12" s="10">
        <f>H7-H11</f>
        <v>38</v>
      </c>
      <c r="I12" s="1" t="s">
        <v>1</v>
      </c>
    </row>
    <row r="13" spans="2:11" ht="18.5">
      <c r="B13" s="1" t="s">
        <v>13</v>
      </c>
      <c r="C13" s="3">
        <f>C10/C12*60</f>
        <v>0.77111383108935128</v>
      </c>
      <c r="D13" s="1" t="s">
        <v>9</v>
      </c>
      <c r="E13" s="2"/>
      <c r="F13" s="8"/>
      <c r="G13" s="1" t="s">
        <v>13</v>
      </c>
      <c r="H13" s="3">
        <f>H10/H12*60</f>
        <v>1.3769889840881273</v>
      </c>
      <c r="I13" s="1" t="s">
        <v>9</v>
      </c>
      <c r="J13" s="2"/>
      <c r="K13" s="8"/>
    </row>
    <row r="14" spans="2:11" ht="18.5">
      <c r="B14" s="1" t="s">
        <v>11</v>
      </c>
      <c r="C14" s="3">
        <f>C10/C11*60</f>
        <v>9.7674418604651159</v>
      </c>
      <c r="D14" s="1" t="s">
        <v>9</v>
      </c>
      <c r="F14" s="8"/>
      <c r="G14" s="1" t="s">
        <v>11</v>
      </c>
      <c r="H14" s="3">
        <f>H10/H11*60</f>
        <v>17.441860465116282</v>
      </c>
      <c r="I14" s="1" t="s">
        <v>9</v>
      </c>
      <c r="K14" s="8"/>
    </row>
    <row r="15" spans="2:11" ht="18.5">
      <c r="B15" s="1" t="s">
        <v>23</v>
      </c>
      <c r="C15" s="3">
        <f>C13+C14</f>
        <v>10.538555691554468</v>
      </c>
      <c r="D15" s="1" t="s">
        <v>9</v>
      </c>
      <c r="E15" s="2"/>
      <c r="F15" s="8"/>
      <c r="G15" s="1" t="s">
        <v>23</v>
      </c>
      <c r="H15" s="3">
        <f>H13+H14</f>
        <v>18.818849449204407</v>
      </c>
      <c r="I15" s="1" t="s">
        <v>9</v>
      </c>
      <c r="J15" s="2"/>
      <c r="K15" s="8"/>
    </row>
    <row r="16" spans="2:11">
      <c r="B16" s="1" t="s">
        <v>25</v>
      </c>
      <c r="C16" s="4">
        <f>C13/C15</f>
        <v>7.3170731707317069E-2</v>
      </c>
      <c r="D16" s="1"/>
      <c r="F16" s="8"/>
      <c r="G16" s="1" t="s">
        <v>25</v>
      </c>
      <c r="H16" s="4">
        <f>H13/H15</f>
        <v>7.3170731707317069E-2</v>
      </c>
      <c r="I16" s="1"/>
      <c r="J16" s="8"/>
    </row>
    <row r="17" spans="2:11">
      <c r="B17" s="1"/>
      <c r="C17" s="2"/>
      <c r="D17" s="1"/>
      <c r="F17" s="8"/>
    </row>
    <row r="18" spans="2:11">
      <c r="F18" s="8"/>
    </row>
    <row r="19" spans="2:11">
      <c r="B19" s="1" t="s">
        <v>0</v>
      </c>
      <c r="C19" s="5">
        <v>36</v>
      </c>
      <c r="D19" s="1" t="s">
        <v>1</v>
      </c>
      <c r="G19" s="1" t="s">
        <v>0</v>
      </c>
      <c r="H19" s="2">
        <f>C19</f>
        <v>36</v>
      </c>
      <c r="I19" s="1" t="s">
        <v>1</v>
      </c>
      <c r="J19" s="8"/>
    </row>
    <row r="20" spans="2:11">
      <c r="B20" s="1" t="s">
        <v>2</v>
      </c>
      <c r="C20" s="6">
        <v>21</v>
      </c>
      <c r="D20" s="1" t="s">
        <v>3</v>
      </c>
      <c r="G20" s="1" t="s">
        <v>15</v>
      </c>
      <c r="H20" s="5">
        <v>50</v>
      </c>
      <c r="I20" s="1" t="s">
        <v>14</v>
      </c>
      <c r="J20" s="8"/>
    </row>
    <row r="21" spans="2:11">
      <c r="B21" s="1" t="s">
        <v>4</v>
      </c>
      <c r="C21" s="6">
        <v>20</v>
      </c>
      <c r="D21" s="1" t="s">
        <v>5</v>
      </c>
      <c r="G21" s="1" t="s">
        <v>16</v>
      </c>
      <c r="H21" s="2">
        <v>15</v>
      </c>
      <c r="I21" s="1" t="s">
        <v>5</v>
      </c>
      <c r="J21" s="8"/>
    </row>
    <row r="22" spans="2:11">
      <c r="B22" s="1" t="s">
        <v>10</v>
      </c>
      <c r="C22" s="2">
        <f>C20*C21/860</f>
        <v>0.48837209302325579</v>
      </c>
      <c r="D22" s="1" t="s">
        <v>6</v>
      </c>
      <c r="G22" s="1" t="s">
        <v>17</v>
      </c>
      <c r="H22" s="2">
        <f>H20*H21/860</f>
        <v>0.87209302325581395</v>
      </c>
      <c r="I22" s="1" t="s">
        <v>6</v>
      </c>
      <c r="J22" s="8"/>
    </row>
    <row r="23" spans="2:11">
      <c r="B23" s="1" t="s">
        <v>7</v>
      </c>
      <c r="C23" s="5">
        <v>3</v>
      </c>
      <c r="D23" s="1" t="s">
        <v>1</v>
      </c>
      <c r="G23" s="1" t="s">
        <v>7</v>
      </c>
      <c r="H23" s="6">
        <f>C23</f>
        <v>3</v>
      </c>
      <c r="I23" s="1" t="s">
        <v>1</v>
      </c>
    </row>
    <row r="24" spans="2:11">
      <c r="B24" s="1" t="s">
        <v>8</v>
      </c>
      <c r="C24" s="2">
        <f>C19-C23</f>
        <v>33</v>
      </c>
      <c r="D24" s="1" t="s">
        <v>1</v>
      </c>
      <c r="G24" s="1" t="s">
        <v>22</v>
      </c>
      <c r="H24" s="10">
        <f>H19-H23</f>
        <v>33</v>
      </c>
      <c r="I24" s="1" t="s">
        <v>1</v>
      </c>
    </row>
    <row r="25" spans="2:11" ht="18.5">
      <c r="B25" s="1" t="s">
        <v>13</v>
      </c>
      <c r="C25" s="3">
        <f>C22/C24*60</f>
        <v>0.88794926004228325</v>
      </c>
      <c r="D25" s="1" t="s">
        <v>9</v>
      </c>
      <c r="G25" s="1" t="s">
        <v>13</v>
      </c>
      <c r="H25" s="3">
        <f>H22/H24*60</f>
        <v>1.5856236786469344</v>
      </c>
      <c r="I25" s="1" t="s">
        <v>9</v>
      </c>
      <c r="J25" s="2"/>
      <c r="K25" s="8"/>
    </row>
    <row r="26" spans="2:11" ht="18.5">
      <c r="B26" s="1" t="s">
        <v>11</v>
      </c>
      <c r="C26" s="3">
        <f>C22/C23*60</f>
        <v>9.7674418604651159</v>
      </c>
      <c r="D26" s="1" t="s">
        <v>9</v>
      </c>
      <c r="G26" s="1" t="s">
        <v>11</v>
      </c>
      <c r="H26" s="3">
        <f>H22/H23*60</f>
        <v>17.441860465116282</v>
      </c>
      <c r="I26" s="1" t="s">
        <v>9</v>
      </c>
      <c r="K26" s="8"/>
    </row>
    <row r="27" spans="2:11" ht="18.5">
      <c r="B27" s="1" t="s">
        <v>12</v>
      </c>
      <c r="C27" s="3">
        <f>C25+C26</f>
        <v>10.655391120507399</v>
      </c>
      <c r="D27" s="1" t="s">
        <v>9</v>
      </c>
      <c r="G27" s="1" t="s">
        <v>23</v>
      </c>
      <c r="H27" s="3">
        <f>H25+H26</f>
        <v>19.027484143763218</v>
      </c>
      <c r="I27" s="1" t="s">
        <v>9</v>
      </c>
      <c r="J27" s="2"/>
      <c r="K27" s="8"/>
    </row>
    <row r="28" spans="2:11">
      <c r="B28" s="1" t="s">
        <v>25</v>
      </c>
      <c r="C28" s="4">
        <f>C25/C27</f>
        <v>8.3333333333333329E-2</v>
      </c>
      <c r="D28" s="1"/>
      <c r="G28" s="1" t="s">
        <v>25</v>
      </c>
      <c r="H28" s="4">
        <f>H25/H27</f>
        <v>8.3333333333333315E-2</v>
      </c>
      <c r="I28" s="1"/>
      <c r="J28" s="8"/>
    </row>
    <row r="29" spans="2:11">
      <c r="B29" s="1"/>
      <c r="C29" s="2"/>
      <c r="D29" s="1"/>
    </row>
    <row r="31" spans="2:11">
      <c r="B31" s="1" t="s">
        <v>0</v>
      </c>
      <c r="C31" s="5">
        <v>26</v>
      </c>
      <c r="D31" s="1" t="s">
        <v>1</v>
      </c>
      <c r="G31" s="1" t="s">
        <v>0</v>
      </c>
      <c r="H31" s="2">
        <f>C31</f>
        <v>26</v>
      </c>
      <c r="I31" s="1" t="s">
        <v>1</v>
      </c>
      <c r="J31" s="8"/>
    </row>
    <row r="32" spans="2:11">
      <c r="B32" s="1" t="s">
        <v>2</v>
      </c>
      <c r="C32" s="6">
        <v>21</v>
      </c>
      <c r="D32" s="1" t="s">
        <v>3</v>
      </c>
      <c r="G32" s="1" t="s">
        <v>15</v>
      </c>
      <c r="H32" s="5">
        <v>50</v>
      </c>
      <c r="I32" s="1" t="s">
        <v>14</v>
      </c>
      <c r="J32" s="8"/>
    </row>
    <row r="33" spans="2:11">
      <c r="B33" s="1" t="s">
        <v>4</v>
      </c>
      <c r="C33" s="6">
        <v>20</v>
      </c>
      <c r="D33" s="1" t="s">
        <v>5</v>
      </c>
      <c r="G33" s="1" t="s">
        <v>16</v>
      </c>
      <c r="H33" s="2">
        <v>15</v>
      </c>
      <c r="I33" s="1" t="s">
        <v>5</v>
      </c>
      <c r="J33" s="8"/>
    </row>
    <row r="34" spans="2:11">
      <c r="B34" s="1" t="s">
        <v>10</v>
      </c>
      <c r="C34" s="2">
        <f>C32*C33/860</f>
        <v>0.48837209302325579</v>
      </c>
      <c r="D34" s="1" t="s">
        <v>6</v>
      </c>
      <c r="G34" s="1" t="s">
        <v>17</v>
      </c>
      <c r="H34" s="2">
        <f>H32*H33/860</f>
        <v>0.87209302325581395</v>
      </c>
      <c r="I34" s="1" t="s">
        <v>6</v>
      </c>
      <c r="J34" s="8"/>
    </row>
    <row r="35" spans="2:11">
      <c r="B35" s="1" t="s">
        <v>7</v>
      </c>
      <c r="C35" s="5">
        <v>3</v>
      </c>
      <c r="D35" s="1" t="s">
        <v>1</v>
      </c>
      <c r="G35" s="1" t="s">
        <v>7</v>
      </c>
      <c r="H35" s="6">
        <f>C35</f>
        <v>3</v>
      </c>
      <c r="I35" s="1" t="s">
        <v>1</v>
      </c>
    </row>
    <row r="36" spans="2:11">
      <c r="B36" s="1" t="s">
        <v>8</v>
      </c>
      <c r="C36" s="2">
        <f>C31-C35</f>
        <v>23</v>
      </c>
      <c r="D36" s="1" t="s">
        <v>1</v>
      </c>
      <c r="G36" s="1" t="s">
        <v>22</v>
      </c>
      <c r="H36" s="10">
        <f>H31-H35</f>
        <v>23</v>
      </c>
      <c r="I36" s="1" t="s">
        <v>1</v>
      </c>
    </row>
    <row r="37" spans="2:11" ht="18.5">
      <c r="B37" s="1" t="s">
        <v>13</v>
      </c>
      <c r="C37" s="3">
        <f>C34/C36*60</f>
        <v>1.2740141557128413</v>
      </c>
      <c r="D37" s="1" t="s">
        <v>9</v>
      </c>
      <c r="G37" s="1" t="s">
        <v>13</v>
      </c>
      <c r="H37" s="3">
        <f>H34/H36*60</f>
        <v>2.2750252780586453</v>
      </c>
      <c r="I37" s="1" t="s">
        <v>9</v>
      </c>
      <c r="J37" s="2">
        <f>H37/60</f>
        <v>3.7917087967644085E-2</v>
      </c>
      <c r="K37" s="8" t="s">
        <v>21</v>
      </c>
    </row>
    <row r="38" spans="2:11" ht="18.5">
      <c r="B38" s="1" t="s">
        <v>11</v>
      </c>
      <c r="C38" s="3">
        <f>C34/C35*60</f>
        <v>9.7674418604651159</v>
      </c>
      <c r="D38" s="1" t="s">
        <v>9</v>
      </c>
      <c r="G38" s="1" t="s">
        <v>11</v>
      </c>
      <c r="H38" s="3">
        <f>H34/H35*60</f>
        <v>17.441860465116282</v>
      </c>
      <c r="I38" s="1" t="s">
        <v>9</v>
      </c>
      <c r="K38" s="8"/>
    </row>
    <row r="39" spans="2:11" ht="18.5">
      <c r="B39" s="1" t="s">
        <v>12</v>
      </c>
      <c r="C39" s="3">
        <f>C37+C38</f>
        <v>11.041456016177957</v>
      </c>
      <c r="D39" s="1" t="s">
        <v>9</v>
      </c>
      <c r="G39" s="1" t="s">
        <v>23</v>
      </c>
      <c r="H39" s="3">
        <f>H37+H38</f>
        <v>19.716885743174927</v>
      </c>
      <c r="I39" s="1" t="s">
        <v>9</v>
      </c>
      <c r="J39" s="2">
        <f>H39/60</f>
        <v>0.32861476238624882</v>
      </c>
      <c r="K39" s="8" t="s">
        <v>21</v>
      </c>
    </row>
    <row r="40" spans="2:11">
      <c r="B40" s="1" t="s">
        <v>25</v>
      </c>
      <c r="C40" s="4">
        <f>C37/C39</f>
        <v>0.11538461538461539</v>
      </c>
      <c r="D40" s="1"/>
      <c r="G40" s="1" t="s">
        <v>25</v>
      </c>
      <c r="H40" s="4">
        <f>H37/H39</f>
        <v>0.11538461538461538</v>
      </c>
      <c r="I40" s="1"/>
      <c r="J40" s="8"/>
    </row>
    <row r="41" spans="2:11">
      <c r="B41" s="1"/>
      <c r="C41" s="2"/>
      <c r="D41" s="1"/>
    </row>
  </sheetData>
  <sheetProtection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Working Copy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2024-10-13T06:53:27Z</dcterms:created>
  <dcterms:modified xsi:type="dcterms:W3CDTF">2024-10-13T23:51:11Z</dcterms:modified>
</cp:coreProperties>
</file>